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400 ПИР ЗП НП ВОКС\ЗП-1400\"/>
    </mc:Choice>
  </mc:AlternateContent>
  <bookViews>
    <workbookView xWindow="480" yWindow="0" windowWidth="10305" windowHeight="0"/>
  </bookViews>
  <sheets>
    <sheet name="тмц" sheetId="4" r:id="rId1"/>
  </sheets>
  <definedNames>
    <definedName name="_xlnm._FilterDatabase" localSheetId="0" hidden="1">тмц!$A$7:$O$11</definedName>
    <definedName name="_xlnm.Print_Area" localSheetId="0">тмц!$A$1:$N$13</definedName>
  </definedNames>
  <calcPr calcId="152511"/>
</workbook>
</file>

<file path=xl/calcChain.xml><?xml version="1.0" encoding="utf-8"?>
<calcChain xmlns="http://schemas.openxmlformats.org/spreadsheetml/2006/main">
  <c r="M11" i="4" l="1"/>
  <c r="M9" i="4"/>
  <c r="M10" i="4" l="1"/>
  <c r="M8" i="4"/>
</calcChain>
</file>

<file path=xl/sharedStrings.xml><?xml version="1.0" encoding="utf-8"?>
<sst xmlns="http://schemas.openxmlformats.org/spreadsheetml/2006/main" count="38" uniqueCount="36">
  <si>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</si>
  <si>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</si>
  <si>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</si>
  <si>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</si>
  <si>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</si>
  <si>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</si>
  <si>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</si>
  <si>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</si>
  <si>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</si>
  <si>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</si>
  <si>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</si>
  <si>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</si>
  <si>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</si>
  <si>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</si>
  <si>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</si>
  <si>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</si>
  <si>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</si>
  <si>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</si>
  <si>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Требования к работам</t>
  </si>
  <si>
    <t>ИТОГО, начальная максимальная цена договора по лоту 1 :</t>
  </si>
  <si>
    <t>работа</t>
  </si>
  <si>
    <t>41.1</t>
  </si>
  <si>
    <t>71.12.16.000</t>
  </si>
  <si>
    <t>71.12</t>
  </si>
  <si>
    <t>Разработка концепции с ТЭО на строительство сооружений водоподготовки на водозаборах подземных вод Центрального и Комсомольского районах г.о. Тольятти</t>
  </si>
  <si>
    <t>Задание на проектирование</t>
  </si>
  <si>
    <t>ООО "Волжские коммунальные системы"</t>
  </si>
  <si>
    <t>Самарская область, г. Тольятти, Центральный и Комсомольский районы</t>
  </si>
  <si>
    <t>180 дней с даты заключения договора</t>
  </si>
  <si>
    <t>41.10.10.000</t>
  </si>
  <si>
    <t>Проектирование и вывод из эксплуатации, консервация и демонтаж иных объектов централизовванных систем водоотведения: сооружения БОС п.Новые Ляды                                                                                           1.Разработка проекта организации работ по сносу объектов капитального строительства выведенных из эксплуатации очистных сооружений п. Н. Ляды</t>
  </si>
  <si>
    <t>ООО "НОВОГОР-Прикамье"</t>
  </si>
  <si>
    <t xml:space="preserve">г. Пермь   БОС п.Н. Ляды                                          </t>
  </si>
  <si>
    <t>9 месяцев с даты заключения договора</t>
  </si>
  <si>
    <t>ИТОГО, начальная максимальная цена договора по лоту 2 :</t>
  </si>
  <si>
    <t>РКСМ-1400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</si>
</sst>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.00"/>
  </numFmts>
  <fonts count="21">
    <font>
      <sz val="10"/>
      <name val="Arial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2"/>
      <color rgb="FF000000"/>
      <name val="Tiimes new"/>
      <charset val="204"/>
    </font>
    <font>
      <sz val="12"/>
      <name val="Tiimes new"/>
      <charset val="204"/>
    </font>
    <font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16" fillId="0" borderId="0"/>
    <xf numFmtId="0" fontId="17" fillId="0" borderId="0"/>
  </cellStyleXfs>
  <cellXfs count="38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/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4" fillId="2" borderId="2" xfId="0" applyNumberFormat="1" applyFont="1" applyFill="1" applyBorder="1" applyAlignment="1" applyProtection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3" borderId="6" xfId="3" applyFont="1" applyFill="1" applyBorder="1" applyAlignment="1">
      <alignment horizontal="center" vertical="center" wrapText="1"/>
    </xf>
    <xf numFmtId="1" fontId="7" fillId="3" borderId="6" xfId="0" applyNumberFormat="1" applyFont="1" applyFill="1" applyBorder="1" applyAlignment="1" applyProtection="1">
      <alignment horizontal="center" vertical="center"/>
    </xf>
    <xf numFmtId="14" fontId="7" fillId="3" borderId="6" xfId="0" applyNumberFormat="1" applyFont="1" applyFill="1" applyBorder="1" applyAlignment="1">
      <alignment horizontal="center" vertical="center" wrapText="1"/>
    </xf>
    <xf numFmtId="4" fontId="15" fillId="0" borderId="6" xfId="2" applyNumberFormat="1" applyFont="1" applyBorder="1" applyAlignment="1">
      <alignment horizontal="center" vertical="center" wrapText="1"/>
    </xf>
    <xf numFmtId="0" fontId="14" fillId="2" borderId="9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/>
    <xf numFmtId="0" fontId="20" fillId="4" borderId="9" xfId="0" applyFont="1" applyFill="1" applyBorder="1" applyAlignment="1">
      <alignment horizontal="center" vertical="top" wrapText="1"/>
    </xf>
    <xf numFmtId="49" fontId="18" fillId="5" borderId="9" xfId="0" applyNumberFormat="1" applyFont="1" applyFill="1" applyBorder="1" applyAlignment="1">
      <alignment horizontal="center" vertical="top" wrapText="1"/>
    </xf>
    <xf numFmtId="0" fontId="19" fillId="4" borderId="9" xfId="0" applyFont="1" applyFill="1" applyBorder="1" applyAlignment="1">
      <alignment horizontal="center" vertical="top" wrapText="1"/>
    </xf>
    <xf numFmtId="0" fontId="19" fillId="4" borderId="11" xfId="0" applyFont="1" applyFill="1" applyBorder="1" applyAlignment="1">
      <alignment vertical="top" wrapText="1"/>
    </xf>
    <xf numFmtId="0" fontId="19" fillId="4" borderId="10" xfId="0" applyFont="1" applyFill="1" applyBorder="1" applyAlignment="1">
      <alignment vertical="top" wrapText="1"/>
    </xf>
    <xf numFmtId="0" fontId="19" fillId="5" borderId="9" xfId="5" applyFont="1" applyFill="1" applyBorder="1" applyAlignment="1">
      <alignment horizontal="center" vertical="top" wrapText="1"/>
    </xf>
    <xf numFmtId="1" fontId="19" fillId="5" borderId="9" xfId="0" applyNumberFormat="1" applyFont="1" applyFill="1" applyBorder="1" applyAlignment="1" applyProtection="1">
      <alignment horizontal="center" vertical="top"/>
    </xf>
    <xf numFmtId="4" fontId="4" fillId="4" borderId="6" xfId="2" applyNumberFormat="1" applyFont="1" applyFill="1" applyBorder="1" applyAlignment="1">
      <alignment horizontal="center" vertical="top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 applyProtection="1">
      <alignment horizontal="right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2" borderId="3" xfId="0" applyNumberFormat="1" applyFont="1" applyFill="1" applyBorder="1" applyAlignment="1" applyProtection="1">
      <alignment horizontal="center" vertical="center" wrapText="1"/>
    </xf>
    <xf numFmtId="0" fontId="14" fillId="2" borderId="4" xfId="0" applyNumberFormat="1" applyFont="1" applyFill="1" applyBorder="1" applyAlignment="1" applyProtection="1">
      <alignment horizontal="center" vertical="center" wrapText="1"/>
    </xf>
    <xf numFmtId="0" fontId="8" fillId="4" borderId="10" xfId="0" applyNumberFormat="1" applyFont="1" applyFill="1" applyBorder="1" applyAlignment="1" applyProtection="1">
      <alignment vertical="top" wrapText="1"/>
    </xf>
    <xf numFmtId="49" fontId="18" fillId="5" borderId="10" xfId="0" applyNumberFormat="1" applyFont="1" applyFill="1" applyBorder="1" applyAlignment="1">
      <alignment horizontal="center" vertical="top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14"/>
  <sheetViews>
    <sheetView tabSelected="1" view="pageBreakPreview" zoomScale="60" zoomScaleNormal="86" zoomScalePageLayoutView="5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4" sqref="E4"/>
    </sheetView>
  </sheetViews>
  <sheetFormatPr defaultColWidth="8.85546875" defaultRowHeight="12.75"/>
  <cols>
    <col min="1" max="2" width="6.85546875" style="5" customWidth="1"/>
    <col min="3" max="3" width="11.28515625" style="5" customWidth="1"/>
    <col min="4" max="4" width="13.42578125" style="5" customWidth="1"/>
    <col min="5" max="5" width="59" style="6" customWidth="1"/>
    <col min="6" max="6" width="26" style="6" customWidth="1"/>
    <col min="7" max="7" width="21.5703125" style="6" customWidth="1"/>
    <col min="8" max="8" width="27.5703125" style="6" customWidth="1"/>
    <col min="9" max="9" width="11.28515625" style="6" customWidth="1"/>
    <col min="10" max="10" width="14.140625" style="5" customWidth="1"/>
    <col min="11" max="11" width="55.85546875" style="5" customWidth="1"/>
    <col min="12" max="12" width="27.42578125" style="5" customWidth="1"/>
    <col min="13" max="13" width="28.28515625" style="5" customWidth="1"/>
    <col min="14" max="15" width="20.5703125" style="5" customWidth="1"/>
    <col min="16" max="16384" width="8.85546875" style="5"/>
  </cols>
  <sheetData>
    <row r="3" spans="1:15" ht="15">
      <c r="M3" s="7" t="s">
        <v>17</v>
      </c>
    </row>
    <row r="4" spans="1:15" s="10" customFormat="1" ht="42.75" customHeight="1">
      <c r="A4" s="8" t="s">
        <v>15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5" ht="45.75" customHeight="1">
      <c r="A5" s="11" t="s">
        <v>2</v>
      </c>
      <c r="B5" s="11"/>
      <c r="C5" s="11" t="s">
        <v>35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6" spans="1:15" ht="36" customHeight="1">
      <c r="L6" s="34" t="s">
        <v>9</v>
      </c>
      <c r="M6" s="34" t="s">
        <v>8</v>
      </c>
      <c r="N6" s="34" t="s">
        <v>3</v>
      </c>
    </row>
    <row r="7" spans="1:15" s="3" customFormat="1" ht="66.75" customHeight="1">
      <c r="A7" s="12" t="s">
        <v>4</v>
      </c>
      <c r="B7" s="12" t="s">
        <v>5</v>
      </c>
      <c r="C7" s="13" t="s">
        <v>6</v>
      </c>
      <c r="D7" s="13" t="s">
        <v>7</v>
      </c>
      <c r="E7" s="13" t="s">
        <v>13</v>
      </c>
      <c r="F7" s="13" t="s">
        <v>18</v>
      </c>
      <c r="G7" s="13" t="s">
        <v>0</v>
      </c>
      <c r="H7" s="13" t="s">
        <v>12</v>
      </c>
      <c r="I7" s="13" t="s">
        <v>1</v>
      </c>
      <c r="J7" s="13" t="s">
        <v>10</v>
      </c>
      <c r="K7" s="14" t="s">
        <v>11</v>
      </c>
      <c r="L7" s="35"/>
      <c r="M7" s="35"/>
      <c r="N7" s="35"/>
    </row>
    <row r="8" spans="1:15" s="3" customFormat="1" ht="98.25" customHeight="1">
      <c r="A8" s="22">
        <v>1</v>
      </c>
      <c r="B8" s="36">
        <v>1</v>
      </c>
      <c r="C8" s="37" t="s">
        <v>22</v>
      </c>
      <c r="D8" s="23" t="s">
        <v>23</v>
      </c>
      <c r="E8" s="24" t="s">
        <v>24</v>
      </c>
      <c r="F8" s="25" t="s">
        <v>25</v>
      </c>
      <c r="G8" s="26" t="s">
        <v>26</v>
      </c>
      <c r="H8" s="24" t="s">
        <v>27</v>
      </c>
      <c r="I8" s="27" t="s">
        <v>20</v>
      </c>
      <c r="J8" s="28">
        <v>1</v>
      </c>
      <c r="K8" s="26" t="s">
        <v>28</v>
      </c>
      <c r="L8" s="29">
        <v>2916666.67</v>
      </c>
      <c r="M8" s="29">
        <f>L8*J8</f>
        <v>2916666.67</v>
      </c>
      <c r="N8" s="20"/>
    </row>
    <row r="9" spans="1:15" s="3" customFormat="1" ht="32.25" customHeight="1">
      <c r="A9" s="32" t="s">
        <v>19</v>
      </c>
      <c r="B9" s="32"/>
      <c r="C9" s="32"/>
      <c r="D9" s="32"/>
      <c r="E9" s="32"/>
      <c r="F9" s="32"/>
      <c r="G9" s="32"/>
      <c r="H9" s="32"/>
      <c r="I9" s="16"/>
      <c r="J9" s="17"/>
      <c r="K9" s="18"/>
      <c r="L9" s="15"/>
      <c r="M9" s="19">
        <f>SUM(M6:M8)</f>
        <v>2916666.67</v>
      </c>
      <c r="N9" s="4"/>
      <c r="O9" s="21"/>
    </row>
    <row r="10" spans="1:15" s="3" customFormat="1" ht="128.25" customHeight="1">
      <c r="A10" s="22">
        <v>1</v>
      </c>
      <c r="B10" s="36">
        <v>2</v>
      </c>
      <c r="C10" s="37" t="s">
        <v>29</v>
      </c>
      <c r="D10" s="23" t="s">
        <v>21</v>
      </c>
      <c r="E10" s="24" t="s">
        <v>30</v>
      </c>
      <c r="F10" s="25" t="s">
        <v>25</v>
      </c>
      <c r="G10" s="26" t="s">
        <v>31</v>
      </c>
      <c r="H10" s="24" t="s">
        <v>32</v>
      </c>
      <c r="I10" s="27" t="s">
        <v>20</v>
      </c>
      <c r="J10" s="28">
        <v>1</v>
      </c>
      <c r="K10" s="26" t="s">
        <v>33</v>
      </c>
      <c r="L10" s="29">
        <v>4482532.54</v>
      </c>
      <c r="M10" s="29">
        <f t="shared" ref="M10" si="0">L10*J10</f>
        <v>4482532.54</v>
      </c>
      <c r="N10" s="20"/>
    </row>
    <row r="11" spans="1:15" s="3" customFormat="1" ht="32.25" customHeight="1">
      <c r="A11" s="32" t="s">
        <v>34</v>
      </c>
      <c r="B11" s="32"/>
      <c r="C11" s="32"/>
      <c r="D11" s="32"/>
      <c r="E11" s="32"/>
      <c r="F11" s="32"/>
      <c r="G11" s="32"/>
      <c r="H11" s="32"/>
      <c r="I11" s="16"/>
      <c r="J11" s="17"/>
      <c r="K11" s="18"/>
      <c r="L11" s="15"/>
      <c r="M11" s="19">
        <f>M10</f>
        <v>4482532.54</v>
      </c>
      <c r="N11" s="4"/>
      <c r="O11" s="21"/>
    </row>
    <row r="13" spans="1:15" ht="292.5" customHeight="1">
      <c r="A13" s="30" t="s">
        <v>14</v>
      </c>
      <c r="B13" s="30"/>
      <c r="C13" s="30"/>
      <c r="D13" s="31" t="s">
        <v>16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</row>
    <row r="14" spans="1:15" ht="15">
      <c r="C14" s="1"/>
      <c r="D14" s="1"/>
      <c r="E14" s="2"/>
      <c r="F14" s="2"/>
      <c r="G14" s="2"/>
      <c r="I14" s="2"/>
    </row>
  </sheetData>
  <autoFilter ref="A7:O11"/>
  <mergeCells count="8">
    <mergeCell ref="A13:C13"/>
    <mergeCell ref="D13:N13"/>
    <mergeCell ref="A11:H11"/>
    <mergeCell ref="D5:N5"/>
    <mergeCell ref="N6:N7"/>
    <mergeCell ref="L6:L7"/>
    <mergeCell ref="M6:M7"/>
    <mergeCell ref="A9:H9"/>
  </mergeCells>
  <pageMargins left="0.70866141732283472" right="0.70866141732283472" top="0" bottom="0" header="0.31496062992125984" footer="0.31496062992125984"/>
  <pageSetup paperSize="8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2022-08-25T08:35:56Z</cp:lastPrinted>
  <dcterms:created xsi:type="dcterms:W3CDTF">2013-09-25T03:40:45Z</dcterms:created>
  <dcterms:modified xsi:type="dcterms:W3CDTF">2022-12-16T14:29:16Z</dcterms:modified>
</cp:coreProperties>
</file>